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8695" windowHeight="15075"/>
  </bookViews>
  <sheets>
    <sheet name="Sheet1" sheetId="1" r:id="rId1"/>
    <sheet name="Sheet2" sheetId="2" r:id="rId2"/>
    <sheet name="Sheet3" sheetId="3" r:id="rId3"/>
  </sheets>
  <calcPr calcId="124519"/>
  <fileRecoveryPr repairLoad="1"/>
</workbook>
</file>

<file path=xl/calcChain.xml><?xml version="1.0" encoding="utf-8"?>
<calcChain xmlns="http://schemas.openxmlformats.org/spreadsheetml/2006/main">
  <c r="F113" i="1"/>
  <c r="F107"/>
  <c r="F111"/>
  <c r="F110"/>
  <c r="F109"/>
  <c r="F108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66"/>
  <c r="F69"/>
  <c r="F68"/>
  <c r="F67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E66"/>
  <c r="E69"/>
  <c r="E68"/>
  <c r="E67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G26"/>
  <c r="B25"/>
  <c r="I90"/>
  <c r="I89"/>
  <c r="I88"/>
  <c r="I87"/>
  <c r="I86"/>
  <c r="I85"/>
  <c r="I84"/>
  <c r="I83"/>
  <c r="I82"/>
  <c r="I91" l="1"/>
  <c r="I92"/>
  <c r="I93"/>
  <c r="I94"/>
  <c r="I95"/>
  <c r="I96"/>
  <c r="I100"/>
  <c r="I101"/>
  <c r="I102"/>
  <c r="I103"/>
  <c r="I104"/>
  <c r="J105"/>
  <c r="J106"/>
  <c r="J107"/>
  <c r="I108"/>
  <c r="I109"/>
  <c r="J110"/>
  <c r="J82"/>
  <c r="H41" s="1"/>
  <c r="J83"/>
  <c r="H42" s="1"/>
  <c r="J84"/>
  <c r="H43" s="1"/>
  <c r="J85"/>
  <c r="H44" s="1"/>
  <c r="J86"/>
  <c r="H45" s="1"/>
  <c r="J87"/>
  <c r="H46" s="1"/>
  <c r="J88"/>
  <c r="H47" s="1"/>
  <c r="J89"/>
  <c r="H48" s="1"/>
  <c r="J90"/>
  <c r="H49" s="1"/>
  <c r="J91"/>
  <c r="H50" s="1"/>
  <c r="J92"/>
  <c r="H51" s="1"/>
  <c r="J93"/>
  <c r="H52" s="1"/>
  <c r="J94"/>
  <c r="H53" s="1"/>
  <c r="J95"/>
  <c r="H54" s="1"/>
  <c r="J96"/>
  <c r="H55" s="1"/>
  <c r="J98"/>
  <c r="J100"/>
  <c r="H59" s="1"/>
  <c r="J101"/>
  <c r="H60" s="1"/>
  <c r="J102"/>
  <c r="H61" s="1"/>
  <c r="J103"/>
  <c r="H62" s="1"/>
  <c r="J104"/>
  <c r="H63" s="1"/>
  <c r="J109"/>
  <c r="H68" s="1"/>
  <c r="I97"/>
  <c r="J99"/>
  <c r="I105"/>
  <c r="I106"/>
  <c r="I107"/>
  <c r="J108"/>
  <c r="H67" s="1"/>
  <c r="I110"/>
  <c r="J97"/>
  <c r="H56" s="1"/>
  <c r="I98"/>
  <c r="I99" l="1"/>
  <c r="H58" s="1"/>
  <c r="H57"/>
  <c r="H69"/>
  <c r="I69" s="1"/>
  <c r="H65"/>
  <c r="H66"/>
  <c r="H64"/>
  <c r="J77"/>
  <c r="I76"/>
  <c r="I77"/>
  <c r="J78"/>
  <c r="J79"/>
  <c r="I80"/>
  <c r="J80"/>
  <c r="J81"/>
  <c r="I75"/>
  <c r="J76"/>
  <c r="H35" s="1"/>
  <c r="I78"/>
  <c r="I79"/>
  <c r="I81"/>
  <c r="J75"/>
  <c r="H34" l="1"/>
  <c r="H40"/>
  <c r="H37"/>
  <c r="H39"/>
  <c r="H38"/>
  <c r="H36"/>
  <c r="I34"/>
  <c r="I36"/>
  <c r="I37"/>
  <c r="I42"/>
  <c r="I46"/>
  <c r="I52"/>
  <c r="G24"/>
  <c r="G22"/>
  <c r="F22"/>
  <c r="D22"/>
  <c r="H72"/>
  <c r="H79" s="1"/>
  <c r="F24" l="1"/>
  <c r="C25" s="1"/>
  <c r="H75"/>
  <c r="H108"/>
  <c r="H105"/>
  <c r="H97"/>
  <c r="H83"/>
  <c r="H85"/>
  <c r="H87"/>
  <c r="H89"/>
  <c r="H91"/>
  <c r="H93"/>
  <c r="H95"/>
  <c r="H100"/>
  <c r="H102"/>
  <c r="H104"/>
  <c r="H99"/>
  <c r="H110"/>
  <c r="H82"/>
  <c r="H84"/>
  <c r="H86"/>
  <c r="H88"/>
  <c r="H90"/>
  <c r="H92"/>
  <c r="H94"/>
  <c r="H96"/>
  <c r="H101"/>
  <c r="H103"/>
  <c r="H109"/>
  <c r="H80"/>
  <c r="H76"/>
  <c r="H78"/>
  <c r="H98"/>
  <c r="H77"/>
  <c r="H106"/>
  <c r="H107"/>
  <c r="H81"/>
  <c r="I35"/>
  <c r="I45"/>
  <c r="I44"/>
  <c r="I43"/>
  <c r="I51"/>
  <c r="I50"/>
  <c r="I49"/>
  <c r="I48"/>
  <c r="I47"/>
  <c r="I41"/>
  <c r="I40"/>
  <c r="I39"/>
  <c r="I38"/>
  <c r="I58"/>
  <c r="I57"/>
  <c r="I56"/>
  <c r="I55"/>
  <c r="I54"/>
  <c r="I53"/>
  <c r="I68"/>
  <c r="I67"/>
  <c r="I66"/>
  <c r="I65"/>
  <c r="I64"/>
  <c r="I63"/>
  <c r="I62"/>
  <c r="I61"/>
  <c r="I60"/>
  <c r="I59"/>
  <c r="H112" l="1"/>
  <c r="F26"/>
</calcChain>
</file>

<file path=xl/sharedStrings.xml><?xml version="1.0" encoding="utf-8"?>
<sst xmlns="http://schemas.openxmlformats.org/spreadsheetml/2006/main" count="134" uniqueCount="94">
  <si>
    <t>Naturstein</t>
  </si>
  <si>
    <t>Jord</t>
  </si>
  <si>
    <t>Byggestein</t>
  </si>
  <si>
    <t>Spirer</t>
  </si>
  <si>
    <t>Sand</t>
  </si>
  <si>
    <t>Grus</t>
  </si>
  <si>
    <t>Glass</t>
  </si>
  <si>
    <t>Ull</t>
  </si>
  <si>
    <t>Gul blomst</t>
  </si>
  <si>
    <t>Rød Blomst</t>
  </si>
  <si>
    <t>Matsopp</t>
  </si>
  <si>
    <t>Fluesopp</t>
  </si>
  <si>
    <t>Murstein</t>
  </si>
  <si>
    <t>TNT</t>
  </si>
  <si>
    <t>Bokhylle</t>
  </si>
  <si>
    <t>Mosestein</t>
  </si>
  <si>
    <t>Obsidian</t>
  </si>
  <si>
    <t>Fakler</t>
  </si>
  <si>
    <t>kaktus</t>
  </si>
  <si>
    <t>Bambus</t>
  </si>
  <si>
    <t>Piler</t>
  </si>
  <si>
    <t>Kull</t>
  </si>
  <si>
    <t>Diamanter</t>
  </si>
  <si>
    <t>Jern</t>
  </si>
  <si>
    <t>Gull</t>
  </si>
  <si>
    <t>Soppstuing</t>
  </si>
  <si>
    <t>Silke</t>
  </si>
  <si>
    <t>Fjær</t>
  </si>
  <si>
    <t>Krutt</t>
  </si>
  <si>
    <t>Frø</t>
  </si>
  <si>
    <t>Korn</t>
  </si>
  <si>
    <t>Flint</t>
  </si>
  <si>
    <t>Rødstein</t>
  </si>
  <si>
    <t>Skinn</t>
  </si>
  <si>
    <t>Navn</t>
  </si>
  <si>
    <t>Forkortelser</t>
  </si>
  <si>
    <t>Priser, tilbud og etterspørsel, Hardwork RP mod</t>
  </si>
  <si>
    <t>Kp=Kobberpenger</t>
  </si>
  <si>
    <t>p/S=per Stabel</t>
  </si>
  <si>
    <t>Basispris p/S i Kp</t>
  </si>
  <si>
    <t>Tilleggsdata</t>
  </si>
  <si>
    <t>Hoveddata</t>
  </si>
  <si>
    <t>By1=Kontinentets første by</t>
  </si>
  <si>
    <t>Spesielle notater</t>
  </si>
  <si>
    <t>Gull*</t>
  </si>
  <si>
    <t>Nv.=Nåværende</t>
  </si>
  <si>
    <t>By1s lager i S.</t>
  </si>
  <si>
    <t>S.=Verdi oppgitt i antall stabler á 64 E.</t>
  </si>
  <si>
    <t>E.=antall Enheter (antall enkelteksemplarer av gjenstanden)</t>
  </si>
  <si>
    <t>By1s  Kjøpepris</t>
  </si>
  <si>
    <t>By1s  salgspris</t>
  </si>
  <si>
    <t>By1s lager i E.</t>
  </si>
  <si>
    <t>Etterspørsel høy/lav</t>
  </si>
  <si>
    <t>Etterspørsel i %</t>
  </si>
  <si>
    <t>Funksjon for min etterspørsel</t>
  </si>
  <si>
    <t>Funksjon for max etterspørsel</t>
  </si>
  <si>
    <t>Heltre</t>
  </si>
  <si>
    <t>Stekt flesk*</t>
  </si>
  <si>
    <t>*Stekt flesk kan foreløpig ikke stables, så alle verdier er pr. 1 E.</t>
  </si>
  <si>
    <t>*Byen kan konvertere 1 gull E. +1 kull E. til 100 Kp</t>
  </si>
  <si>
    <t>*</t>
  </si>
  <si>
    <t>* Selges ikke</t>
  </si>
  <si>
    <t>Kobberpenger*</t>
  </si>
  <si>
    <t>Priskalkulator for byens kjøp og salg.</t>
  </si>
  <si>
    <t>Bykjøpmannens avanse pr produkt:</t>
  </si>
  <si>
    <t>Snittblokk:</t>
  </si>
  <si>
    <t>Etterspørsel:</t>
  </si>
  <si>
    <t>Blokk ID</t>
  </si>
  <si>
    <t>Ekstradata, priskalkis</t>
  </si>
  <si>
    <t>Basispris:</t>
  </si>
  <si>
    <t>Høy/lav:</t>
  </si>
  <si>
    <t>fyll inn</t>
  </si>
  <si>
    <t>autoinfo</t>
  </si>
  <si>
    <t>By1 kjøper en blokk for:</t>
  </si>
  <si>
    <t>By1 selger en blokk for:</t>
  </si>
  <si>
    <t>Kjøp</t>
  </si>
  <si>
    <t>kp</t>
  </si>
  <si>
    <t>Kjøp/Selg?</t>
  </si>
  <si>
    <t>Innstillinger</t>
  </si>
  <si>
    <t>Funksjon for beregning av verdi av total etterspørsel:</t>
  </si>
  <si>
    <t xml:space="preserve">Hvordan bruke priskalkulator: </t>
  </si>
  <si>
    <t>1. Skriv inn enten "Kjøp" eller "Selg" i Kjøp/Selg rubrikken</t>
  </si>
  <si>
    <t>Antall Stabler</t>
  </si>
  <si>
    <t>Antall Enheter</t>
  </si>
  <si>
    <t>2. Skriv inn blokk ID.</t>
  </si>
  <si>
    <t>3. Skriv inn antall stabler og antall enheter.*</t>
  </si>
  <si>
    <t>4. Les av summen.</t>
  </si>
  <si>
    <t>Kp.verdi av by1s etterspørsel:</t>
  </si>
  <si>
    <t>Kp-verdi av etterspørsel i by1</t>
  </si>
  <si>
    <t xml:space="preserve"> *Før opp antall hele stabler + antall Enheter I den siste stabelen som ikke er full.</t>
  </si>
  <si>
    <t>Utsalgsverdi av lager</t>
  </si>
  <si>
    <t>Kp. Utsalgsverdi av by1s varebeholdning</t>
  </si>
  <si>
    <t>By1s total etterspørsel i E.</t>
  </si>
  <si>
    <t>by1s total etterspørsel i S.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</si>
</sst>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i/>
      <sz val="26"/>
      <color theme="1"/>
      <name val="Calibri"/>
      <family val="2"/>
      <scheme val="minor"/>
    </font>
    <font>
      <i/>
      <sz val="2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3" fontId="0" fillId="0" borderId="0" xfId="0" applyNumberFormat="1"/>
    <xf numFmtId="10" fontId="0" fillId="0" borderId="0" xfId="0" applyNumberFormat="1"/>
    <xf numFmtId="1" fontId="0" fillId="0" borderId="0" xfId="0" applyNumberFormat="1"/>
    <xf numFmtId="0" fontId="4" fillId="0" borderId="0" xfId="0" applyFont="1"/>
    <xf numFmtId="0" fontId="5" fillId="0" borderId="0" xfId="0" applyFont="1"/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4" fontId="0" fillId="0" borderId="3" xfId="0" applyNumberFormat="1" applyBorder="1" applyAlignment="1">
      <alignment horizontal="right"/>
    </xf>
    <xf numFmtId="0" fontId="1" fillId="0" borderId="0" xfId="0" applyFont="1" applyBorder="1" applyAlignment="1">
      <alignment horizontal="right"/>
    </xf>
    <xf numFmtId="2" fontId="0" fillId="0" borderId="5" xfId="0" applyNumberFormat="1" applyBorder="1"/>
    <xf numFmtId="0" fontId="7" fillId="0" borderId="0" xfId="0" applyFont="1"/>
    <xf numFmtId="0" fontId="8" fillId="0" borderId="0" xfId="0" applyFont="1"/>
    <xf numFmtId="0" fontId="11" fillId="0" borderId="0" xfId="0" applyFont="1" applyBorder="1"/>
    <xf numFmtId="0" fontId="11" fillId="0" borderId="0" xfId="0" applyFont="1" applyBorder="1" applyAlignment="1">
      <alignment horizontal="right"/>
    </xf>
    <xf numFmtId="0" fontId="0" fillId="0" borderId="7" xfId="0" applyBorder="1"/>
    <xf numFmtId="0" fontId="4" fillId="0" borderId="8" xfId="0" applyFont="1" applyBorder="1" applyAlignment="1">
      <alignment horizontal="right"/>
    </xf>
    <xf numFmtId="1" fontId="4" fillId="0" borderId="9" xfId="0" applyNumberFormat="1" applyFont="1" applyBorder="1"/>
    <xf numFmtId="9" fontId="0" fillId="0" borderId="4" xfId="0" applyNumberFormat="1" applyFont="1" applyBorder="1" applyAlignment="1">
      <alignment horizontal="right"/>
    </xf>
    <xf numFmtId="0" fontId="0" fillId="0" borderId="8" xfId="0" applyBorder="1"/>
    <xf numFmtId="0" fontId="0" fillId="0" borderId="12" xfId="0" applyBorder="1"/>
    <xf numFmtId="0" fontId="0" fillId="0" borderId="9" xfId="0" applyBorder="1"/>
    <xf numFmtId="0" fontId="0" fillId="0" borderId="9" xfId="0" applyBorder="1" applyAlignment="1">
      <alignment horizontal="right"/>
    </xf>
    <xf numFmtId="0" fontId="1" fillId="0" borderId="9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1" xfId="0" applyBorder="1"/>
    <xf numFmtId="0" fontId="0" fillId="0" borderId="13" xfId="0" applyBorder="1"/>
    <xf numFmtId="9" fontId="0" fillId="0" borderId="7" xfId="0" applyNumberFormat="1" applyBorder="1"/>
    <xf numFmtId="0" fontId="6" fillId="0" borderId="10" xfId="0" applyFont="1" applyBorder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" fontId="0" fillId="0" borderId="0" xfId="0" applyNumberFormat="1" applyAlignment="1">
      <alignment horizontal="right"/>
    </xf>
    <xf numFmtId="1" fontId="0" fillId="0" borderId="6" xfId="0" applyNumberFormat="1" applyFont="1" applyBorder="1" applyAlignment="1">
      <alignment horizontal="right"/>
    </xf>
    <xf numFmtId="0" fontId="1" fillId="0" borderId="0" xfId="0" applyFont="1" applyAlignment="1">
      <alignment vertical="top" wrapText="1"/>
    </xf>
    <xf numFmtId="0" fontId="9" fillId="0" borderId="10" xfId="0" applyFont="1" applyBorder="1"/>
    <xf numFmtId="0" fontId="10" fillId="0" borderId="14" xfId="0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9" fillId="0" borderId="7" xfId="0" applyFont="1" applyBorder="1" applyAlignment="1">
      <alignment horizontal="right"/>
    </xf>
    <xf numFmtId="0" fontId="9" fillId="0" borderId="7" xfId="0" applyFont="1" applyBorder="1"/>
    <xf numFmtId="0" fontId="9" fillId="0" borderId="12" xfId="0" applyFont="1" applyBorder="1" applyAlignment="1">
      <alignment horizontal="left"/>
    </xf>
    <xf numFmtId="0" fontId="1" fillId="0" borderId="13" xfId="0" applyFont="1" applyBorder="1" applyAlignment="1">
      <alignment wrapText="1"/>
    </xf>
    <xf numFmtId="3" fontId="0" fillId="0" borderId="0" xfId="0" applyNumberFormat="1" applyBorder="1"/>
    <xf numFmtId="0" fontId="0" fillId="0" borderId="0" xfId="0" applyBorder="1" applyAlignment="1">
      <alignment horizontal="right"/>
    </xf>
    <xf numFmtId="0" fontId="3" fillId="0" borderId="9" xfId="0" applyFont="1" applyBorder="1" applyAlignment="1">
      <alignment horizontal="right"/>
    </xf>
    <xf numFmtId="1" fontId="0" fillId="0" borderId="9" xfId="0" applyNumberFormat="1" applyBorder="1"/>
    <xf numFmtId="0" fontId="0" fillId="0" borderId="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13"/>
  <sheetViews>
    <sheetView tabSelected="1" topLeftCell="B68" workbookViewId="0">
      <selection activeCell="H82" sqref="H82"/>
    </sheetView>
  </sheetViews>
  <sheetFormatPr defaultRowHeight="15"/>
  <cols>
    <col min="1" max="1" width="11.42578125" customWidth="1"/>
    <col min="2" max="2" width="39.85546875" customWidth="1"/>
    <col min="3" max="3" width="18.85546875" customWidth="1"/>
    <col min="4" max="4" width="24.5703125" customWidth="1"/>
    <col min="5" max="5" width="18.140625" customWidth="1"/>
    <col min="6" max="6" width="26" customWidth="1"/>
    <col min="7" max="7" width="32.28515625" customWidth="1"/>
    <col min="8" max="8" width="33.5703125" customWidth="1"/>
    <col min="9" max="9" width="22.28515625" customWidth="1"/>
    <col min="10" max="10" width="21.5703125" customWidth="1"/>
    <col min="11" max="11" width="32.42578125" customWidth="1"/>
    <col min="12" max="12" width="32.28515625" customWidth="1"/>
    <col min="13" max="13" width="12.140625" customWidth="1"/>
    <col min="14" max="14" width="12.7109375" customWidth="1"/>
    <col min="15" max="15" width="17.7109375" customWidth="1"/>
  </cols>
  <sheetData>
    <row r="2" spans="2:8" ht="61.5">
      <c r="E2" s="9" t="s">
        <v>36</v>
      </c>
      <c r="F2" s="3"/>
      <c r="G2" s="3"/>
      <c r="H2" s="3"/>
    </row>
    <row r="3" spans="2:8" ht="61.5" customHeight="1">
      <c r="E3" s="3"/>
      <c r="F3" s="3"/>
      <c r="G3" s="3"/>
      <c r="H3" s="3"/>
    </row>
    <row r="4" spans="2:8" ht="33.75">
      <c r="B4" s="8" t="s">
        <v>35</v>
      </c>
      <c r="C4" s="1"/>
      <c r="F4" s="3"/>
      <c r="G4" s="3"/>
      <c r="H4" s="3"/>
    </row>
    <row r="5" spans="2:8" ht="21.75" customHeight="1">
      <c r="B5" t="s">
        <v>48</v>
      </c>
      <c r="C5" s="1"/>
      <c r="F5" s="3"/>
      <c r="G5" s="3"/>
      <c r="H5" s="3"/>
    </row>
    <row r="6" spans="2:8" ht="22.5" customHeight="1">
      <c r="B6" t="s">
        <v>47</v>
      </c>
      <c r="F6" s="3"/>
      <c r="G6" s="3"/>
      <c r="H6" s="3"/>
    </row>
    <row r="7" spans="2:8" ht="23.25" customHeight="1">
      <c r="B7" t="s">
        <v>38</v>
      </c>
      <c r="G7" s="3"/>
      <c r="H7" s="3"/>
    </row>
    <row r="8" spans="2:8" ht="22.5" customHeight="1">
      <c r="B8" t="s">
        <v>37</v>
      </c>
      <c r="E8" s="3"/>
      <c r="F8" s="3"/>
      <c r="G8" s="3"/>
      <c r="H8" s="3"/>
    </row>
    <row r="9" spans="2:8" ht="17.25" customHeight="1">
      <c r="B9" t="s">
        <v>42</v>
      </c>
    </row>
    <row r="10" spans="2:8">
      <c r="B10" t="s">
        <v>45</v>
      </c>
      <c r="E10" s="2"/>
    </row>
    <row r="11" spans="2:8" ht="54" customHeight="1"/>
    <row r="12" spans="2:8" ht="52.5" customHeight="1">
      <c r="B12" s="20" t="s">
        <v>63</v>
      </c>
      <c r="C12" s="20"/>
      <c r="D12" s="20"/>
      <c r="E12" s="21"/>
    </row>
    <row r="13" spans="2:8" ht="24" customHeight="1">
      <c r="B13" s="20"/>
      <c r="C13" s="20"/>
      <c r="D13" s="20"/>
      <c r="E13" s="21"/>
    </row>
    <row r="14" spans="2:8" ht="17.25" customHeight="1">
      <c r="B14" s="42" t="s">
        <v>80</v>
      </c>
      <c r="C14" s="20"/>
      <c r="D14" s="20"/>
      <c r="E14" s="21"/>
    </row>
    <row r="15" spans="2:8" ht="20.25" customHeight="1">
      <c r="B15" s="38" t="s">
        <v>81</v>
      </c>
      <c r="C15" s="20"/>
      <c r="D15" s="20"/>
      <c r="E15" s="21"/>
    </row>
    <row r="16" spans="2:8" ht="17.25" customHeight="1">
      <c r="B16" s="39" t="s">
        <v>84</v>
      </c>
      <c r="C16" s="20"/>
      <c r="D16" s="20"/>
      <c r="E16" s="21"/>
    </row>
    <row r="17" spans="1:14" ht="20.25" customHeight="1">
      <c r="B17" s="39" t="s">
        <v>85</v>
      </c>
      <c r="C17" s="20"/>
      <c r="D17" s="20"/>
      <c r="E17" s="21"/>
      <c r="F17" t="s">
        <v>89</v>
      </c>
    </row>
    <row r="18" spans="1:14" ht="18.75" customHeight="1">
      <c r="B18" s="39" t="s">
        <v>86</v>
      </c>
      <c r="C18" s="20"/>
      <c r="D18" s="20"/>
      <c r="E18" s="21"/>
    </row>
    <row r="19" spans="1:14" ht="20.25" customHeight="1" thickBot="1">
      <c r="B19" s="20"/>
      <c r="C19" s="20"/>
      <c r="D19" s="20"/>
      <c r="E19" s="21"/>
    </row>
    <row r="20" spans="1:14" ht="48.75" customHeight="1" thickTop="1">
      <c r="A20" s="24"/>
      <c r="B20" s="43"/>
      <c r="C20" s="44" t="s">
        <v>71</v>
      </c>
      <c r="D20" s="45" t="s">
        <v>72</v>
      </c>
      <c r="F20" s="13" t="s">
        <v>68</v>
      </c>
      <c r="G20" s="11"/>
      <c r="I20" s="37" t="s">
        <v>78</v>
      </c>
      <c r="J20" s="34"/>
    </row>
    <row r="21" spans="1:14" ht="33.75">
      <c r="A21" s="24"/>
      <c r="B21" s="46" t="s">
        <v>77</v>
      </c>
      <c r="C21" s="23" t="s">
        <v>75</v>
      </c>
      <c r="D21" s="24"/>
      <c r="F21" s="12" t="s">
        <v>69</v>
      </c>
      <c r="G21" s="14" t="s">
        <v>66</v>
      </c>
      <c r="I21" s="35"/>
      <c r="J21" s="24"/>
    </row>
    <row r="22" spans="1:14" ht="58.5" customHeight="1">
      <c r="A22" s="24"/>
      <c r="B22" s="46" t="s">
        <v>67</v>
      </c>
      <c r="C22" s="22">
        <v>266</v>
      </c>
      <c r="D22" s="47" t="str">
        <f>IF(C22&gt;0,LOOKUP(C22,C34:C69,D34:D69),"")</f>
        <v>Gull</v>
      </c>
      <c r="F22" s="15">
        <f>IF(C22&gt;0,LOOKUP(C22,C34:C69,G34:G69),"")</f>
        <v>3600</v>
      </c>
      <c r="G22" s="27">
        <f>1-G26/LOOKUP(C22,C75:C110,G75:G110)</f>
        <v>0.3984375</v>
      </c>
      <c r="I22" s="50" t="s">
        <v>64</v>
      </c>
      <c r="J22" s="36">
        <v>0.5</v>
      </c>
    </row>
    <row r="23" spans="1:14" ht="33.75">
      <c r="A23" s="24"/>
      <c r="B23" s="46" t="s">
        <v>82</v>
      </c>
      <c r="C23" s="22">
        <v>0</v>
      </c>
      <c r="D23" s="48"/>
      <c r="F23" s="12" t="s">
        <v>73</v>
      </c>
      <c r="G23" s="14" t="s">
        <v>70</v>
      </c>
      <c r="I23" s="50" t="s">
        <v>54</v>
      </c>
      <c r="J23" s="36">
        <v>0.5</v>
      </c>
    </row>
    <row r="24" spans="1:14" ht="33.75">
      <c r="A24" s="24"/>
      <c r="B24" s="46" t="s">
        <v>83</v>
      </c>
      <c r="C24" s="22">
        <v>1</v>
      </c>
      <c r="D24" s="24"/>
      <c r="F24" s="17">
        <f>(IF(G24="Høy",(F22+F22*((G22-50%)*2)),(F22-(F22/2-F22*G22))))/64</f>
        <v>50.537109375</v>
      </c>
      <c r="G24" s="16" t="str">
        <f>IF(C22&gt;0,IF(G26&lt;LOOKUP(C22,C75:C110,G75:G110)*50%,"Høy","Lav"),"")</f>
        <v>Lav</v>
      </c>
      <c r="I24" s="50" t="s">
        <v>55</v>
      </c>
      <c r="J24" s="36">
        <v>2</v>
      </c>
    </row>
    <row r="25" spans="1:14" ht="34.5" thickBot="1">
      <c r="A25" s="24"/>
      <c r="B25" s="25" t="str">
        <f>IF(C21="Kjøp","Byen kjøper for:","Byen selger for:")</f>
        <v>Byen kjøper for:</v>
      </c>
      <c r="C25" s="26">
        <f>IF(C22&gt;0,(C24+(C23*64))*(IF(C21="Kjøp",F24,F26)),"")</f>
        <v>50.537109375</v>
      </c>
      <c r="D25" s="49" t="s">
        <v>76</v>
      </c>
      <c r="F25" s="12" t="s">
        <v>74</v>
      </c>
      <c r="G25" s="14" t="s">
        <v>65</v>
      </c>
      <c r="I25" s="28"/>
      <c r="J25" s="29"/>
      <c r="N25" s="1"/>
    </row>
    <row r="26" spans="1:14" ht="16.5" thickTop="1" thickBot="1">
      <c r="F26" s="19">
        <f>F24+F24*J22</f>
        <v>75.8056640625</v>
      </c>
      <c r="G26" s="41">
        <f>LOOKUP(C22,C75:C110,E75:E110+((C23*64)+C24)/2)</f>
        <v>192.5</v>
      </c>
      <c r="N26" s="1"/>
    </row>
    <row r="29" spans="1:14" ht="33.75">
      <c r="B29" s="8" t="s">
        <v>41</v>
      </c>
      <c r="M29" s="1"/>
    </row>
    <row r="33" spans="3:10" ht="15.75" thickBot="1">
      <c r="C33" s="32" t="s">
        <v>67</v>
      </c>
      <c r="D33" s="32" t="s">
        <v>34</v>
      </c>
      <c r="E33" s="32" t="s">
        <v>46</v>
      </c>
      <c r="F33" s="32" t="s">
        <v>93</v>
      </c>
      <c r="G33" s="32" t="s">
        <v>39</v>
      </c>
      <c r="H33" s="32" t="s">
        <v>49</v>
      </c>
      <c r="I33" s="32" t="s">
        <v>50</v>
      </c>
      <c r="J33" s="32" t="s">
        <v>43</v>
      </c>
    </row>
    <row r="34" spans="3:10" ht="15.75" thickTop="1">
      <c r="C34">
        <v>1</v>
      </c>
      <c r="D34" s="4" t="s">
        <v>0</v>
      </c>
      <c r="E34" s="40">
        <f>E75/64</f>
        <v>0</v>
      </c>
      <c r="F34" s="1">
        <f>G75/64</f>
        <v>54</v>
      </c>
      <c r="G34">
        <v>80</v>
      </c>
      <c r="H34" s="7">
        <f>IF(J75="Høy",G34+G34*((I75-50%)*2),G34-(G34/2-G34*I75))</f>
        <v>160</v>
      </c>
      <c r="I34" s="7">
        <f>H34+H34*J22</f>
        <v>240</v>
      </c>
    </row>
    <row r="35" spans="3:10">
      <c r="C35">
        <v>3</v>
      </c>
      <c r="D35" s="4" t="s">
        <v>1</v>
      </c>
      <c r="E35" s="40">
        <f t="shared" ref="E35:E69" si="0">E76/64</f>
        <v>0</v>
      </c>
      <c r="F35" s="1">
        <f>G76/64</f>
        <v>216</v>
      </c>
      <c r="G35">
        <v>3</v>
      </c>
      <c r="H35" s="7">
        <f>IF(J76="Høy",G35+G35*((I76-50%)*2),G35-(G35/2-G35*I76))</f>
        <v>6</v>
      </c>
      <c r="I35" s="7">
        <f>H35+H35*J22</f>
        <v>9</v>
      </c>
    </row>
    <row r="36" spans="3:10">
      <c r="C36">
        <v>4</v>
      </c>
      <c r="D36" s="4" t="s">
        <v>2</v>
      </c>
      <c r="E36" s="40">
        <f t="shared" si="0"/>
        <v>0</v>
      </c>
      <c r="F36" s="1">
        <f>G77/64</f>
        <v>1080</v>
      </c>
      <c r="G36">
        <v>4</v>
      </c>
      <c r="H36" s="7">
        <f>IF(J77="Høy",G36+G36*((I77-50%)*2),G36-(G36/2-G36*I77))</f>
        <v>8</v>
      </c>
      <c r="I36" s="7">
        <f>H36+H36*J22</f>
        <v>12</v>
      </c>
    </row>
    <row r="37" spans="3:10">
      <c r="C37">
        <v>6</v>
      </c>
      <c r="D37" s="4" t="s">
        <v>3</v>
      </c>
      <c r="E37" s="40">
        <f t="shared" si="0"/>
        <v>0</v>
      </c>
      <c r="F37" s="1">
        <f>G78/64</f>
        <v>5</v>
      </c>
      <c r="G37">
        <v>16</v>
      </c>
      <c r="H37" s="7">
        <f>IF(J78="Høy",G37+G37*((I78-50%)*2),G37-(G37/2-G37*I78))</f>
        <v>32</v>
      </c>
      <c r="I37" s="7">
        <f>H37+H37*J22</f>
        <v>48</v>
      </c>
    </row>
    <row r="38" spans="3:10">
      <c r="C38">
        <v>12</v>
      </c>
      <c r="D38" s="4" t="s">
        <v>4</v>
      </c>
      <c r="E38" s="40">
        <f t="shared" si="0"/>
        <v>0</v>
      </c>
      <c r="F38" s="1">
        <f>G79/64</f>
        <v>108</v>
      </c>
      <c r="G38">
        <v>5</v>
      </c>
      <c r="H38" s="7">
        <f>IF(J79="Høy",G38+G38*((I79-50%)*2),G38-(G38/2-G38*I79))</f>
        <v>10</v>
      </c>
      <c r="I38" s="7">
        <f>H38+H38*J22</f>
        <v>15</v>
      </c>
    </row>
    <row r="39" spans="3:10">
      <c r="C39">
        <v>13</v>
      </c>
      <c r="D39" s="4" t="s">
        <v>5</v>
      </c>
      <c r="E39" s="40">
        <f t="shared" si="0"/>
        <v>0</v>
      </c>
      <c r="F39" s="1">
        <f>G80/64</f>
        <v>10</v>
      </c>
      <c r="G39">
        <v>3</v>
      </c>
      <c r="H39" s="7">
        <f>IF(J80="Høy",G39+G39*((I80-50%)*2),G39-(G39/2-G39*I80))</f>
        <v>6</v>
      </c>
      <c r="I39" s="7">
        <f>H39+H39*J22</f>
        <v>9</v>
      </c>
    </row>
    <row r="40" spans="3:10">
      <c r="C40">
        <v>17</v>
      </c>
      <c r="D40" s="4" t="s">
        <v>56</v>
      </c>
      <c r="E40" s="40">
        <f t="shared" si="0"/>
        <v>5</v>
      </c>
      <c r="F40" s="1">
        <f>G81/64</f>
        <v>216</v>
      </c>
      <c r="G40">
        <v>18</v>
      </c>
      <c r="H40" s="7">
        <f>IF(J81="Høy",G40+G40*((I81-50%)*2),G40-(G40/2-G40*I81))</f>
        <v>35.166666666666671</v>
      </c>
      <c r="I40" s="7">
        <f>H40+H40*J22</f>
        <v>52.750000000000007</v>
      </c>
    </row>
    <row r="41" spans="3:10">
      <c r="C41">
        <v>20</v>
      </c>
      <c r="D41" s="4" t="s">
        <v>6</v>
      </c>
      <c r="E41" s="40">
        <f t="shared" si="0"/>
        <v>0</v>
      </c>
      <c r="F41" s="1">
        <f>G82/64</f>
        <v>54</v>
      </c>
      <c r="G41">
        <v>90</v>
      </c>
      <c r="H41" s="7">
        <f>IF(J82="Høy",G41+G41*((I82-50%)*2),G41-(G41/2-G41*I82))</f>
        <v>180</v>
      </c>
      <c r="I41" s="7">
        <f>H41+H41*J22</f>
        <v>270</v>
      </c>
    </row>
    <row r="42" spans="3:10">
      <c r="C42">
        <v>35</v>
      </c>
      <c r="D42" s="4" t="s">
        <v>7</v>
      </c>
      <c r="E42" s="40">
        <f t="shared" si="0"/>
        <v>5</v>
      </c>
      <c r="F42" s="1">
        <f>G83/64</f>
        <v>10</v>
      </c>
      <c r="G42">
        <v>160</v>
      </c>
      <c r="H42" s="7">
        <f>IF(J83="Høy",G42+G42*((I83-50%)*2),G42-(G42/2-G42*I83))</f>
        <v>160</v>
      </c>
      <c r="I42" s="7">
        <f>H42+H42*J22</f>
        <v>240</v>
      </c>
    </row>
    <row r="43" spans="3:10">
      <c r="C43">
        <v>37</v>
      </c>
      <c r="D43" s="4" t="s">
        <v>8</v>
      </c>
      <c r="E43" s="40">
        <f t="shared" si="0"/>
        <v>0</v>
      </c>
      <c r="F43" s="1">
        <f>G84/64</f>
        <v>5</v>
      </c>
      <c r="G43">
        <v>60</v>
      </c>
      <c r="H43" s="7">
        <f>IF(J84="Høy",G43+G43*((I84-50%)*2),G43-(G43/2-G43*I84))</f>
        <v>120</v>
      </c>
      <c r="I43" s="7">
        <f>H43+H43*J22</f>
        <v>180</v>
      </c>
    </row>
    <row r="44" spans="3:10">
      <c r="C44">
        <v>38</v>
      </c>
      <c r="D44" s="4" t="s">
        <v>9</v>
      </c>
      <c r="E44" s="40">
        <f t="shared" si="0"/>
        <v>0</v>
      </c>
      <c r="F44" s="1">
        <f>G85/64</f>
        <v>5</v>
      </c>
      <c r="G44">
        <v>60</v>
      </c>
      <c r="H44" s="7">
        <f>IF(J85="Høy",G44+G44*((I85-50%)*2),G44-(G44/2-G44*I85))</f>
        <v>120</v>
      </c>
      <c r="I44" s="7">
        <f>H44+H44*J22</f>
        <v>180</v>
      </c>
    </row>
    <row r="45" spans="3:10">
      <c r="C45">
        <v>39</v>
      </c>
      <c r="D45" s="4" t="s">
        <v>10</v>
      </c>
      <c r="E45" s="40">
        <f t="shared" si="0"/>
        <v>0</v>
      </c>
      <c r="F45" s="1">
        <f>G86/64</f>
        <v>10</v>
      </c>
      <c r="G45">
        <v>800</v>
      </c>
      <c r="H45" s="7">
        <f>IF(J86="Høy",G45+G45*((I86-50%)*2),G45-(G45/2-G45*I86))</f>
        <v>1600</v>
      </c>
      <c r="I45" s="7">
        <f>H45+H45*J22</f>
        <v>2400</v>
      </c>
    </row>
    <row r="46" spans="3:10">
      <c r="C46">
        <v>40</v>
      </c>
      <c r="D46" s="4" t="s">
        <v>11</v>
      </c>
      <c r="E46" s="40">
        <f t="shared" si="0"/>
        <v>0</v>
      </c>
      <c r="F46" s="1">
        <f>G87/64</f>
        <v>10</v>
      </c>
      <c r="G46">
        <v>600</v>
      </c>
      <c r="H46" s="7">
        <f>IF(J87="Høy",G46+G46*((I87-50%)*2),G46-(G46/2-G46*I87))</f>
        <v>1200</v>
      </c>
      <c r="I46" s="7">
        <f>H46+H46*J22</f>
        <v>1800</v>
      </c>
    </row>
    <row r="47" spans="3:10">
      <c r="C47">
        <v>45</v>
      </c>
      <c r="D47" s="4" t="s">
        <v>12</v>
      </c>
      <c r="E47" s="40">
        <f t="shared" si="0"/>
        <v>0</v>
      </c>
      <c r="F47" s="1">
        <f>G88/64</f>
        <v>10</v>
      </c>
      <c r="G47">
        <v>700</v>
      </c>
      <c r="H47" s="7">
        <f>IF(J88="Høy",G47+G47*((I88-50%)*2),G47-(G47/2-G47*I88))</f>
        <v>1400</v>
      </c>
      <c r="I47" s="7">
        <f>H47+H47*J22</f>
        <v>2100</v>
      </c>
    </row>
    <row r="48" spans="3:10">
      <c r="C48">
        <v>46</v>
      </c>
      <c r="D48" s="4" t="s">
        <v>13</v>
      </c>
      <c r="E48" s="40">
        <f t="shared" si="0"/>
        <v>0</v>
      </c>
      <c r="F48" s="1">
        <f>G89/64</f>
        <v>5</v>
      </c>
      <c r="G48">
        <v>4000</v>
      </c>
      <c r="H48" s="7">
        <f>IF(J89="Høy",G48+G48*((I89-50%)*2),G48-(G48/2-G48*I89))</f>
        <v>8000</v>
      </c>
      <c r="I48" s="7">
        <f>H48+H48*J22</f>
        <v>12000</v>
      </c>
    </row>
    <row r="49" spans="3:9">
      <c r="C49">
        <v>47</v>
      </c>
      <c r="D49" s="4" t="s">
        <v>14</v>
      </c>
      <c r="E49" s="40">
        <f t="shared" si="0"/>
        <v>0</v>
      </c>
      <c r="F49" s="1">
        <f>G90/64</f>
        <v>10</v>
      </c>
      <c r="G49">
        <v>900</v>
      </c>
      <c r="H49" s="7">
        <f>IF(J90="Høy",G49+G49*((I90-50%)*2),G49-(G49/2-G49*I90))</f>
        <v>1800</v>
      </c>
      <c r="I49" s="7">
        <f>H49+H49*J22</f>
        <v>2700</v>
      </c>
    </row>
    <row r="50" spans="3:9">
      <c r="C50">
        <v>48</v>
      </c>
      <c r="D50" s="4" t="s">
        <v>15</v>
      </c>
      <c r="E50" s="40">
        <f t="shared" si="0"/>
        <v>0</v>
      </c>
      <c r="F50" s="1">
        <f>G91/64</f>
        <v>54</v>
      </c>
      <c r="G50">
        <v>270</v>
      </c>
      <c r="H50" s="7">
        <f>IF(J91="Høy",G50+G50*((I91-50%)*2),G50-(G50/2-G50*I91))</f>
        <v>540</v>
      </c>
      <c r="I50" s="7">
        <f>H50+H50*J22</f>
        <v>810</v>
      </c>
    </row>
    <row r="51" spans="3:9">
      <c r="C51">
        <v>49</v>
      </c>
      <c r="D51" s="4" t="s">
        <v>16</v>
      </c>
      <c r="E51" s="40">
        <f t="shared" si="0"/>
        <v>0</v>
      </c>
      <c r="F51" s="1">
        <f>G92/64</f>
        <v>10</v>
      </c>
      <c r="G51">
        <v>230</v>
      </c>
      <c r="H51" s="7">
        <f>IF(J92="Høy",G51+G51*((I92-50%)*2),G51-(G51/2-G51*I92))</f>
        <v>460</v>
      </c>
      <c r="I51" s="7">
        <f>H51+H51*J22</f>
        <v>690</v>
      </c>
    </row>
    <row r="52" spans="3:9">
      <c r="C52">
        <v>50</v>
      </c>
      <c r="D52" s="4" t="s">
        <v>17</v>
      </c>
      <c r="E52" s="40">
        <f t="shared" si="0"/>
        <v>5</v>
      </c>
      <c r="F52" s="1">
        <f>G93/64</f>
        <v>10</v>
      </c>
      <c r="G52">
        <v>170</v>
      </c>
      <c r="H52" s="7">
        <f>IF(J93="Høy",G52+G52*((I93-50%)*2),G52-(G52/2-G52*I93))</f>
        <v>170</v>
      </c>
      <c r="I52" s="7">
        <f>H52+H52*J22</f>
        <v>255</v>
      </c>
    </row>
    <row r="53" spans="3:9">
      <c r="C53">
        <v>81</v>
      </c>
      <c r="D53" s="4" t="s">
        <v>18</v>
      </c>
      <c r="E53" s="40">
        <f t="shared" si="0"/>
        <v>0</v>
      </c>
      <c r="F53" s="1">
        <f>G94/64</f>
        <v>5</v>
      </c>
      <c r="G53">
        <v>15</v>
      </c>
      <c r="H53" s="7">
        <f>IF(J94="Høy",G53+G53*((I94-50%)*2),G53-(G53/2-G53*I94))</f>
        <v>30</v>
      </c>
      <c r="I53" s="7">
        <f>H53+H53*J22</f>
        <v>45</v>
      </c>
    </row>
    <row r="54" spans="3:9">
      <c r="C54">
        <v>262</v>
      </c>
      <c r="D54" s="4" t="s">
        <v>20</v>
      </c>
      <c r="E54" s="40">
        <f t="shared" si="0"/>
        <v>0</v>
      </c>
      <c r="F54" s="1">
        <f>G95/64</f>
        <v>54</v>
      </c>
      <c r="G54">
        <v>130</v>
      </c>
      <c r="H54" s="7">
        <f>IF(J95="Høy",G54+G54*((I95-50%)*2),G54-(G54/2-G54*I95))</f>
        <v>260</v>
      </c>
      <c r="I54" s="7">
        <f>H54+H54*J22</f>
        <v>390</v>
      </c>
    </row>
    <row r="55" spans="3:9">
      <c r="C55">
        <v>263</v>
      </c>
      <c r="D55" s="4" t="s">
        <v>21</v>
      </c>
      <c r="E55" s="40">
        <f t="shared" si="0"/>
        <v>0</v>
      </c>
      <c r="F55" s="1">
        <f>G96/64</f>
        <v>20</v>
      </c>
      <c r="G55">
        <v>500</v>
      </c>
      <c r="H55" s="7">
        <f>IF(J96="Høy",G55+G55*((I96-50%)*2),G55-(G55/2-G55*I96))</f>
        <v>1000</v>
      </c>
      <c r="I55" s="7">
        <f>H55+H55*J22</f>
        <v>1500</v>
      </c>
    </row>
    <row r="56" spans="3:9">
      <c r="C56">
        <v>264</v>
      </c>
      <c r="D56" s="4" t="s">
        <v>22</v>
      </c>
      <c r="E56" s="40">
        <f t="shared" si="0"/>
        <v>0</v>
      </c>
      <c r="F56" s="1">
        <f>G97/64</f>
        <v>2</v>
      </c>
      <c r="G56">
        <v>8000</v>
      </c>
      <c r="H56" s="7">
        <f>IF(J97="Høy",G56+G56*((I97-50%)*2),G56-(G56/2-G56*I97))</f>
        <v>16000</v>
      </c>
      <c r="I56" s="7">
        <f>H56+H56*J22</f>
        <v>24000</v>
      </c>
    </row>
    <row r="57" spans="3:9">
      <c r="C57">
        <v>265</v>
      </c>
      <c r="D57" s="4" t="s">
        <v>23</v>
      </c>
      <c r="E57" s="40">
        <f t="shared" si="0"/>
        <v>1</v>
      </c>
      <c r="F57" s="1">
        <f>G98/64</f>
        <v>10</v>
      </c>
      <c r="G57">
        <v>800</v>
      </c>
      <c r="H57" s="7">
        <f>IF(J98="Høy",G57+G57*((I98-50%)*2),G57-(G57/2-G57*I98))</f>
        <v>1440</v>
      </c>
      <c r="I57" s="7">
        <f>H57+H57*J22</f>
        <v>2160</v>
      </c>
    </row>
    <row r="58" spans="3:9">
      <c r="C58">
        <v>266</v>
      </c>
      <c r="D58" s="4" t="s">
        <v>24</v>
      </c>
      <c r="E58" s="40">
        <f t="shared" si="0"/>
        <v>3</v>
      </c>
      <c r="F58" s="1">
        <f>G99/64</f>
        <v>5</v>
      </c>
      <c r="G58">
        <v>3600</v>
      </c>
      <c r="H58" s="7">
        <f>IF(J99="Høy",G58+G58*((I99-50%)*2),G58-(G58/2-G58*I99))</f>
        <v>3240</v>
      </c>
      <c r="I58" s="7">
        <f>H58+H58*J22</f>
        <v>4860</v>
      </c>
    </row>
    <row r="59" spans="3:9">
      <c r="C59">
        <v>282</v>
      </c>
      <c r="D59" s="4" t="s">
        <v>25</v>
      </c>
      <c r="E59" s="40">
        <f t="shared" si="0"/>
        <v>1</v>
      </c>
      <c r="F59" s="1">
        <f>G100/64</f>
        <v>5</v>
      </c>
      <c r="G59">
        <v>1700</v>
      </c>
      <c r="H59" s="7">
        <f>IF(J100="Høy",G59+G59*((I100-50%)*2),G59-(G59/2-G59*I100))</f>
        <v>2720</v>
      </c>
      <c r="I59" s="7">
        <f>H59+H59*J22</f>
        <v>4080</v>
      </c>
    </row>
    <row r="60" spans="3:9">
      <c r="C60">
        <v>287</v>
      </c>
      <c r="D60" s="4" t="s">
        <v>26</v>
      </c>
      <c r="E60" s="40">
        <f t="shared" si="0"/>
        <v>0</v>
      </c>
      <c r="F60" s="1">
        <f>G101/64</f>
        <v>5</v>
      </c>
      <c r="G60" s="1">
        <v>150</v>
      </c>
      <c r="H60" s="7">
        <f>IF(J101="Høy",G60+G60*((I101-50%)*2),G60-(G60/2-G60*I101))</f>
        <v>300</v>
      </c>
      <c r="I60" s="7">
        <f>H60+H60*J22</f>
        <v>450</v>
      </c>
    </row>
    <row r="61" spans="3:9">
      <c r="C61">
        <v>288</v>
      </c>
      <c r="D61" s="4" t="s">
        <v>27</v>
      </c>
      <c r="E61" s="40">
        <f t="shared" si="0"/>
        <v>0</v>
      </c>
      <c r="F61" s="1">
        <f>G102/64</f>
        <v>5</v>
      </c>
      <c r="G61" s="1">
        <v>210</v>
      </c>
      <c r="H61" s="7">
        <f>IF(J102="Høy",G61+G61*((I102-50%)*2),G61-(G61/2-G61*I102))</f>
        <v>420</v>
      </c>
      <c r="I61" s="7">
        <f>H61+H61*J22</f>
        <v>630</v>
      </c>
    </row>
    <row r="62" spans="3:9" ht="15.75" customHeight="1">
      <c r="C62">
        <v>289</v>
      </c>
      <c r="D62" s="4" t="s">
        <v>28</v>
      </c>
      <c r="E62" s="40">
        <f t="shared" si="0"/>
        <v>0</v>
      </c>
      <c r="F62" s="1">
        <f>G103/64</f>
        <v>5</v>
      </c>
      <c r="G62" s="1">
        <v>900</v>
      </c>
      <c r="H62" s="7">
        <f>IF(J103="Høy",G62+G62*((I103-50%)*2),G62-(G62/2-G62*I103))</f>
        <v>1800</v>
      </c>
      <c r="I62" s="7">
        <f>H62+H62*J22</f>
        <v>2700</v>
      </c>
    </row>
    <row r="63" spans="3:9">
      <c r="C63">
        <v>295</v>
      </c>
      <c r="D63" s="4" t="s">
        <v>29</v>
      </c>
      <c r="E63" s="40">
        <f t="shared" si="0"/>
        <v>1</v>
      </c>
      <c r="F63" s="1">
        <f>G104/64</f>
        <v>10</v>
      </c>
      <c r="G63" s="1">
        <v>35</v>
      </c>
      <c r="H63" s="7">
        <f>IF(J104="Høy",G63+G63*((I104-50%)*2),G63-(G63/2-G63*I104))</f>
        <v>63</v>
      </c>
      <c r="I63" s="7">
        <f>H63+H63*J22</f>
        <v>94.5</v>
      </c>
    </row>
    <row r="64" spans="3:9" ht="18" customHeight="1">
      <c r="C64">
        <v>296</v>
      </c>
      <c r="D64" s="4" t="s">
        <v>30</v>
      </c>
      <c r="E64" s="40">
        <f t="shared" si="0"/>
        <v>5</v>
      </c>
      <c r="F64" s="1">
        <f>G105/64</f>
        <v>270</v>
      </c>
      <c r="G64" s="1">
        <v>45</v>
      </c>
      <c r="H64" s="7">
        <f>IF(J105="Høy",G64+G64*((I105-50%)*2),G64-(G64/2-G64*I105))</f>
        <v>88.333333333333343</v>
      </c>
      <c r="I64" s="7">
        <f>H64+H64*J22</f>
        <v>132.5</v>
      </c>
    </row>
    <row r="65" spans="2:12">
      <c r="C65">
        <v>318</v>
      </c>
      <c r="D65" s="4" t="s">
        <v>31</v>
      </c>
      <c r="E65" s="40">
        <f t="shared" si="0"/>
        <v>0</v>
      </c>
      <c r="F65" s="1">
        <f>G106/64</f>
        <v>5</v>
      </c>
      <c r="G65" s="1">
        <v>80</v>
      </c>
      <c r="H65" s="7">
        <f>IF(J106="Høy",G65+G65*((I106-50%)*2),G65-(G65/2-G65*I106))</f>
        <v>160</v>
      </c>
      <c r="I65" s="7">
        <f>H65+H65*J22</f>
        <v>240</v>
      </c>
    </row>
    <row r="66" spans="2:12">
      <c r="C66">
        <v>320</v>
      </c>
      <c r="D66" s="4" t="s">
        <v>57</v>
      </c>
      <c r="E66" s="40">
        <f>E107</f>
        <v>10</v>
      </c>
      <c r="F66" s="1">
        <f>G107</f>
        <v>108</v>
      </c>
      <c r="G66" s="1">
        <v>3</v>
      </c>
      <c r="H66" s="7">
        <f>IF(J107="Høy",G66+G66*((I107-50%)*2),G66-(G66/2-G66*I107))</f>
        <v>5.4444444444444446</v>
      </c>
      <c r="I66" s="7">
        <f>H66+H66*J22</f>
        <v>8.1666666666666679</v>
      </c>
      <c r="J66" t="s">
        <v>58</v>
      </c>
    </row>
    <row r="67" spans="2:12">
      <c r="C67">
        <v>331</v>
      </c>
      <c r="D67" s="4" t="s">
        <v>32</v>
      </c>
      <c r="E67" s="40">
        <f t="shared" si="0"/>
        <v>0</v>
      </c>
      <c r="F67" s="1">
        <f>G108/64</f>
        <v>10</v>
      </c>
      <c r="G67" s="1">
        <v>120</v>
      </c>
      <c r="H67" s="7">
        <f>IF(J108="Høy",G67+G67*((I108-50%)*2),G67-(G67/2-G67*I108))</f>
        <v>240</v>
      </c>
      <c r="I67" s="7">
        <f>H67+H67*J22</f>
        <v>360</v>
      </c>
    </row>
    <row r="68" spans="2:12">
      <c r="C68">
        <v>334</v>
      </c>
      <c r="D68" s="4" t="s">
        <v>33</v>
      </c>
      <c r="E68" s="40">
        <f t="shared" si="0"/>
        <v>5</v>
      </c>
      <c r="F68" s="1">
        <f>G109/64</f>
        <v>10</v>
      </c>
      <c r="G68" s="1">
        <v>150</v>
      </c>
      <c r="H68" s="7">
        <f>IF(J109="Høy",G68+G68*((I109-50%)*2),G68-(G68/2-G68*I109))</f>
        <v>150</v>
      </c>
      <c r="I68" s="7">
        <f>H68+H68*J22</f>
        <v>225</v>
      </c>
    </row>
    <row r="69" spans="2:12">
      <c r="C69">
        <v>338</v>
      </c>
      <c r="D69" s="4" t="s">
        <v>19</v>
      </c>
      <c r="E69" s="40">
        <f t="shared" si="0"/>
        <v>0</v>
      </c>
      <c r="F69" s="1">
        <f>G110/64</f>
        <v>10</v>
      </c>
      <c r="G69" s="1">
        <v>45</v>
      </c>
      <c r="H69" s="7">
        <f>IF(J110="Høy",G69+G69*((I110-50%)*2),G69-(G69/2-G69*I110))</f>
        <v>90</v>
      </c>
      <c r="I69" s="7">
        <f>H69+H69*J22</f>
        <v>135</v>
      </c>
    </row>
    <row r="71" spans="2:12" ht="33.75">
      <c r="B71" s="8" t="s">
        <v>40</v>
      </c>
      <c r="F71" s="10"/>
    </row>
    <row r="72" spans="2:12" ht="33.75">
      <c r="B72" s="8"/>
      <c r="G72" s="18" t="s">
        <v>79</v>
      </c>
      <c r="H72" s="33">
        <f>(J23*1+1)/2*(J24*1+1)/2</f>
        <v>1.125</v>
      </c>
    </row>
    <row r="73" spans="2:12">
      <c r="B73" s="10"/>
      <c r="G73" s="1"/>
    </row>
    <row r="74" spans="2:12" ht="15.75" thickBot="1">
      <c r="C74" s="30"/>
      <c r="D74" s="31"/>
      <c r="E74" s="32" t="s">
        <v>51</v>
      </c>
      <c r="F74" s="32" t="s">
        <v>90</v>
      </c>
      <c r="G74" s="32" t="s">
        <v>92</v>
      </c>
      <c r="H74" s="32" t="s">
        <v>88</v>
      </c>
      <c r="I74" s="32" t="s">
        <v>53</v>
      </c>
      <c r="J74" s="32" t="s">
        <v>52</v>
      </c>
      <c r="K74" s="32" t="s">
        <v>43</v>
      </c>
      <c r="L74" s="1"/>
    </row>
    <row r="75" spans="2:12" ht="15.75" thickTop="1">
      <c r="C75">
        <v>1</v>
      </c>
      <c r="D75" s="4" t="s">
        <v>0</v>
      </c>
      <c r="E75">
        <v>0</v>
      </c>
      <c r="F75" s="7">
        <f>E75/64*I34</f>
        <v>0</v>
      </c>
      <c r="G75">
        <v>3456</v>
      </c>
      <c r="H75" s="5">
        <f>(G75*G34/64*H72)</f>
        <v>4860</v>
      </c>
      <c r="I75" s="6">
        <f>1-E75/G75</f>
        <v>1</v>
      </c>
      <c r="J75" s="1" t="str">
        <f>IF(E75&lt;G75*50%,"Høy","Lav")</f>
        <v>Høy</v>
      </c>
    </row>
    <row r="76" spans="2:12">
      <c r="C76">
        <v>3</v>
      </c>
      <c r="D76" s="4" t="s">
        <v>1</v>
      </c>
      <c r="E76">
        <v>0</v>
      </c>
      <c r="F76" s="7">
        <f t="shared" ref="F76:F111" si="1">E76/64*I35</f>
        <v>0</v>
      </c>
      <c r="G76">
        <v>13824</v>
      </c>
      <c r="H76" s="5">
        <f>(G76*G35/64*H72)</f>
        <v>729</v>
      </c>
      <c r="I76" s="6">
        <f>1-E76/G76</f>
        <v>1</v>
      </c>
      <c r="J76" s="1" t="str">
        <f>IF(E76&lt;G76*50%,"Høy","Lav")</f>
        <v>Høy</v>
      </c>
    </row>
    <row r="77" spans="2:12">
      <c r="C77">
        <v>4</v>
      </c>
      <c r="D77" s="4" t="s">
        <v>2</v>
      </c>
      <c r="E77">
        <v>0</v>
      </c>
      <c r="F77" s="7">
        <f t="shared" si="1"/>
        <v>0</v>
      </c>
      <c r="G77">
        <v>69120</v>
      </c>
      <c r="H77" s="5">
        <f>(G77*G36/64*H72)</f>
        <v>4860</v>
      </c>
      <c r="I77" s="6">
        <f>1-E77/G77</f>
        <v>1</v>
      </c>
      <c r="J77" s="1" t="str">
        <f>IF(E77&lt;G77*50%,"Høy","Lav")</f>
        <v>Høy</v>
      </c>
    </row>
    <row r="78" spans="2:12">
      <c r="C78">
        <v>6</v>
      </c>
      <c r="D78" s="4" t="s">
        <v>3</v>
      </c>
      <c r="E78">
        <v>0</v>
      </c>
      <c r="F78" s="7">
        <f t="shared" si="1"/>
        <v>0</v>
      </c>
      <c r="G78">
        <v>320</v>
      </c>
      <c r="H78" s="5">
        <f>(G78*G37/64*H72)</f>
        <v>90</v>
      </c>
      <c r="I78" s="6">
        <f>1-E78/G78</f>
        <v>1</v>
      </c>
      <c r="J78" s="1" t="str">
        <f>IF(E78&lt;G78*50%,"Høy","Lav")</f>
        <v>Høy</v>
      </c>
    </row>
    <row r="79" spans="2:12">
      <c r="C79">
        <v>12</v>
      </c>
      <c r="D79" s="4" t="s">
        <v>4</v>
      </c>
      <c r="E79">
        <v>0</v>
      </c>
      <c r="F79" s="7">
        <f t="shared" si="1"/>
        <v>0</v>
      </c>
      <c r="G79">
        <v>6912</v>
      </c>
      <c r="H79" s="5">
        <f>(G79*G38/64*H72)</f>
        <v>607.5</v>
      </c>
      <c r="I79" s="6">
        <f>1-E79/G79</f>
        <v>1</v>
      </c>
      <c r="J79" s="1" t="str">
        <f>IF(E79&lt;G79*50%,"Høy","Lav")</f>
        <v>Høy</v>
      </c>
    </row>
    <row r="80" spans="2:12">
      <c r="C80">
        <v>13</v>
      </c>
      <c r="D80" s="4" t="s">
        <v>5</v>
      </c>
      <c r="E80">
        <v>0</v>
      </c>
      <c r="F80" s="7">
        <f t="shared" si="1"/>
        <v>0</v>
      </c>
      <c r="G80">
        <v>640</v>
      </c>
      <c r="H80" s="5">
        <f>(G80*G39/64*H72)</f>
        <v>33.75</v>
      </c>
      <c r="I80" s="6">
        <f>1-E80/G80</f>
        <v>1</v>
      </c>
      <c r="J80" s="1" t="str">
        <f>IF(E80&lt;G80*50%,"Høy","Lav")</f>
        <v>Høy</v>
      </c>
    </row>
    <row r="81" spans="3:10">
      <c r="C81">
        <v>17</v>
      </c>
      <c r="D81" s="4" t="s">
        <v>56</v>
      </c>
      <c r="E81">
        <v>320</v>
      </c>
      <c r="F81" s="7">
        <f t="shared" si="1"/>
        <v>263.75000000000006</v>
      </c>
      <c r="G81">
        <v>13824</v>
      </c>
      <c r="H81" s="5">
        <f>(G81*G40/64*H72)</f>
        <v>4374</v>
      </c>
      <c r="I81" s="6">
        <f>1-E81/G81</f>
        <v>0.97685185185185186</v>
      </c>
      <c r="J81" s="1" t="str">
        <f>IF(E81&lt;G81*50%,"Høy","Lav")</f>
        <v>Høy</v>
      </c>
    </row>
    <row r="82" spans="3:10">
      <c r="C82">
        <v>20</v>
      </c>
      <c r="D82" s="4" t="s">
        <v>6</v>
      </c>
      <c r="E82">
        <v>0</v>
      </c>
      <c r="F82" s="7">
        <f t="shared" si="1"/>
        <v>0</v>
      </c>
      <c r="G82">
        <v>3456</v>
      </c>
      <c r="H82" s="5">
        <f>(G82*G41/64*H72)</f>
        <v>5467.5</v>
      </c>
      <c r="I82" s="6">
        <f>1-E82/G82</f>
        <v>1</v>
      </c>
      <c r="J82" s="1" t="str">
        <f>IF(E82&lt;G82*50%,"Høy","Lav")</f>
        <v>Høy</v>
      </c>
    </row>
    <row r="83" spans="3:10">
      <c r="C83">
        <v>35</v>
      </c>
      <c r="D83" s="4" t="s">
        <v>7</v>
      </c>
      <c r="E83">
        <v>320</v>
      </c>
      <c r="F83" s="7">
        <f t="shared" si="1"/>
        <v>1200</v>
      </c>
      <c r="G83">
        <v>640</v>
      </c>
      <c r="H83" s="5">
        <f>(G83*G42/64*H72)</f>
        <v>1800</v>
      </c>
      <c r="I83" s="6">
        <f>1-E83/G83</f>
        <v>0.5</v>
      </c>
      <c r="J83" s="1" t="str">
        <f>IF(E83&lt;G83*50%,"Høy","Lav")</f>
        <v>Lav</v>
      </c>
    </row>
    <row r="84" spans="3:10">
      <c r="C84">
        <v>37</v>
      </c>
      <c r="D84" s="4" t="s">
        <v>8</v>
      </c>
      <c r="E84">
        <v>0</v>
      </c>
      <c r="F84" s="7">
        <f t="shared" si="1"/>
        <v>0</v>
      </c>
      <c r="G84">
        <v>320</v>
      </c>
      <c r="H84" s="5">
        <f>(G84*G43/64*H72)</f>
        <v>337.5</v>
      </c>
      <c r="I84" s="6">
        <f>1-E84/G84</f>
        <v>1</v>
      </c>
      <c r="J84" s="1" t="str">
        <f>IF(E84&lt;G84*50%,"Høy","Lav")</f>
        <v>Høy</v>
      </c>
    </row>
    <row r="85" spans="3:10">
      <c r="C85">
        <v>38</v>
      </c>
      <c r="D85" s="4" t="s">
        <v>9</v>
      </c>
      <c r="E85">
        <v>0</v>
      </c>
      <c r="F85" s="7">
        <f t="shared" si="1"/>
        <v>0</v>
      </c>
      <c r="G85">
        <v>320</v>
      </c>
      <c r="H85" s="5">
        <f>(G85*G44/64*H72)</f>
        <v>337.5</v>
      </c>
      <c r="I85" s="6">
        <f>1-E85/G85</f>
        <v>1</v>
      </c>
      <c r="J85" s="1" t="str">
        <f>IF(E85&lt;G85*50%,"Høy","Lav")</f>
        <v>Høy</v>
      </c>
    </row>
    <row r="86" spans="3:10">
      <c r="C86">
        <v>39</v>
      </c>
      <c r="D86" s="4" t="s">
        <v>10</v>
      </c>
      <c r="E86">
        <v>0</v>
      </c>
      <c r="F86" s="7">
        <f t="shared" si="1"/>
        <v>0</v>
      </c>
      <c r="G86">
        <v>640</v>
      </c>
      <c r="H86" s="5">
        <f>(G86*G45/64*H72)</f>
        <v>9000</v>
      </c>
      <c r="I86" s="6">
        <f>1-E86/G86</f>
        <v>1</v>
      </c>
      <c r="J86" s="1" t="str">
        <f>IF(E86&lt;G86*50%,"Høy","Lav")</f>
        <v>Høy</v>
      </c>
    </row>
    <row r="87" spans="3:10">
      <c r="C87">
        <v>40</v>
      </c>
      <c r="D87" s="4" t="s">
        <v>11</v>
      </c>
      <c r="E87">
        <v>0</v>
      </c>
      <c r="F87" s="7">
        <f t="shared" si="1"/>
        <v>0</v>
      </c>
      <c r="G87">
        <v>640</v>
      </c>
      <c r="H87" s="5">
        <f>(G87*G46/64*H72)</f>
        <v>6750</v>
      </c>
      <c r="I87" s="6">
        <f>1-E87/G87</f>
        <v>1</v>
      </c>
      <c r="J87" s="1" t="str">
        <f>IF(E87&lt;G87*50%,"Høy","Lav")</f>
        <v>Høy</v>
      </c>
    </row>
    <row r="88" spans="3:10">
      <c r="C88">
        <v>45</v>
      </c>
      <c r="D88" s="4" t="s">
        <v>12</v>
      </c>
      <c r="E88">
        <v>0</v>
      </c>
      <c r="F88" s="7">
        <f t="shared" si="1"/>
        <v>0</v>
      </c>
      <c r="G88">
        <v>640</v>
      </c>
      <c r="H88" s="5">
        <f>(G88*G47/64*H72)</f>
        <v>7875</v>
      </c>
      <c r="I88" s="6">
        <f>1-E88/G88</f>
        <v>1</v>
      </c>
      <c r="J88" s="1" t="str">
        <f>IF(E88&lt;G88*50%,"Høy","Lav")</f>
        <v>Høy</v>
      </c>
    </row>
    <row r="89" spans="3:10">
      <c r="C89">
        <v>46</v>
      </c>
      <c r="D89" s="4" t="s">
        <v>13</v>
      </c>
      <c r="E89">
        <v>0</v>
      </c>
      <c r="F89" s="7">
        <f t="shared" si="1"/>
        <v>0</v>
      </c>
      <c r="G89">
        <v>320</v>
      </c>
      <c r="H89" s="5">
        <f>(G89*G48/64*H72)</f>
        <v>22500</v>
      </c>
      <c r="I89" s="6">
        <f>1-E89/G89</f>
        <v>1</v>
      </c>
      <c r="J89" s="1" t="str">
        <f>IF(E89&lt;G89*50%,"Høy","Lav")</f>
        <v>Høy</v>
      </c>
    </row>
    <row r="90" spans="3:10">
      <c r="C90">
        <v>47</v>
      </c>
      <c r="D90" s="4" t="s">
        <v>14</v>
      </c>
      <c r="E90">
        <v>0</v>
      </c>
      <c r="F90" s="7">
        <f t="shared" si="1"/>
        <v>0</v>
      </c>
      <c r="G90">
        <v>640</v>
      </c>
      <c r="H90" s="5">
        <f>(G90*G49/64*H72)</f>
        <v>10125</v>
      </c>
      <c r="I90" s="6">
        <f>1-E90/G90</f>
        <v>1</v>
      </c>
      <c r="J90" s="1" t="str">
        <f>IF(E90&lt;G90*50%,"Høy","Lav")</f>
        <v>Høy</v>
      </c>
    </row>
    <row r="91" spans="3:10">
      <c r="C91">
        <v>48</v>
      </c>
      <c r="D91" s="4" t="s">
        <v>15</v>
      </c>
      <c r="E91">
        <v>0</v>
      </c>
      <c r="F91" s="7">
        <f t="shared" si="1"/>
        <v>0</v>
      </c>
      <c r="G91">
        <v>3456</v>
      </c>
      <c r="H91" s="5">
        <f>(G91*G50/64*H72)</f>
        <v>16402.5</v>
      </c>
      <c r="I91" s="6">
        <f>1-E91/G91</f>
        <v>1</v>
      </c>
      <c r="J91" s="1" t="str">
        <f>IF(E91&lt;G91*50%,"Høy","Lav")</f>
        <v>Høy</v>
      </c>
    </row>
    <row r="92" spans="3:10">
      <c r="C92">
        <v>49</v>
      </c>
      <c r="D92" s="4" t="s">
        <v>16</v>
      </c>
      <c r="E92">
        <v>0</v>
      </c>
      <c r="F92" s="7">
        <f t="shared" si="1"/>
        <v>0</v>
      </c>
      <c r="G92">
        <v>640</v>
      </c>
      <c r="H92" s="5">
        <f>(G92*G51/64*H72)</f>
        <v>2587.5</v>
      </c>
      <c r="I92" s="6">
        <f>1-E92/G92</f>
        <v>1</v>
      </c>
      <c r="J92" s="1" t="str">
        <f>IF(E92&lt;G92*50%,"Høy","Lav")</f>
        <v>Høy</v>
      </c>
    </row>
    <row r="93" spans="3:10">
      <c r="C93">
        <v>50</v>
      </c>
      <c r="D93" s="4" t="s">
        <v>17</v>
      </c>
      <c r="E93">
        <v>320</v>
      </c>
      <c r="F93" s="7">
        <f t="shared" si="1"/>
        <v>1275</v>
      </c>
      <c r="G93">
        <v>640</v>
      </c>
      <c r="H93" s="5">
        <f>(G93*G52/64*H72)</f>
        <v>1912.5</v>
      </c>
      <c r="I93" s="6">
        <f>1-E93/G93</f>
        <v>0.5</v>
      </c>
      <c r="J93" s="1" t="str">
        <f>IF(E93&lt;G93*50%,"Høy","Lav")</f>
        <v>Lav</v>
      </c>
    </row>
    <row r="94" spans="3:10">
      <c r="C94">
        <v>81</v>
      </c>
      <c r="D94" s="4" t="s">
        <v>18</v>
      </c>
      <c r="E94">
        <v>0</v>
      </c>
      <c r="F94" s="7">
        <f t="shared" si="1"/>
        <v>0</v>
      </c>
      <c r="G94">
        <v>320</v>
      </c>
      <c r="H94" s="5">
        <f>(G94*G53/64*H72)</f>
        <v>84.375</v>
      </c>
      <c r="I94" s="6">
        <f>1-E94/G94</f>
        <v>1</v>
      </c>
      <c r="J94" s="1" t="str">
        <f>IF(E94&lt;G94*50%,"Høy","Lav")</f>
        <v>Høy</v>
      </c>
    </row>
    <row r="95" spans="3:10">
      <c r="C95">
        <v>262</v>
      </c>
      <c r="D95" s="4" t="s">
        <v>20</v>
      </c>
      <c r="E95">
        <v>0</v>
      </c>
      <c r="F95" s="7">
        <f t="shared" si="1"/>
        <v>0</v>
      </c>
      <c r="G95">
        <v>3456</v>
      </c>
      <c r="H95" s="5">
        <f>(G95*G54/64*H72)</f>
        <v>7897.5</v>
      </c>
      <c r="I95" s="6">
        <f>1-E95/G95</f>
        <v>1</v>
      </c>
      <c r="J95" s="1" t="str">
        <f>IF(E95&lt;G95*50%,"Høy","Lav")</f>
        <v>Høy</v>
      </c>
    </row>
    <row r="96" spans="3:10">
      <c r="C96">
        <v>263</v>
      </c>
      <c r="D96" s="4" t="s">
        <v>21</v>
      </c>
      <c r="E96">
        <v>0</v>
      </c>
      <c r="F96" s="7">
        <f t="shared" si="1"/>
        <v>0</v>
      </c>
      <c r="G96">
        <v>1280</v>
      </c>
      <c r="H96" s="5">
        <f>(G96*G55/64*H72)</f>
        <v>11250</v>
      </c>
      <c r="I96" s="6">
        <f>1-E96/G96</f>
        <v>1</v>
      </c>
      <c r="J96" s="1" t="str">
        <f>IF(E96&lt;G96*50%,"Høy","Lav")</f>
        <v>Høy</v>
      </c>
    </row>
    <row r="97" spans="3:11">
      <c r="C97">
        <v>264</v>
      </c>
      <c r="D97" s="4" t="s">
        <v>22</v>
      </c>
      <c r="E97">
        <v>0</v>
      </c>
      <c r="F97" s="7">
        <f t="shared" si="1"/>
        <v>0</v>
      </c>
      <c r="G97">
        <v>128</v>
      </c>
      <c r="H97" s="5">
        <f>(G97*G56/64*H72)</f>
        <v>18000</v>
      </c>
      <c r="I97" s="6">
        <f>1-E97/G97</f>
        <v>1</v>
      </c>
      <c r="J97" s="1" t="str">
        <f>IF(E97&lt;G97*50%,"Høy","Lav")</f>
        <v>Høy</v>
      </c>
    </row>
    <row r="98" spans="3:11">
      <c r="C98">
        <v>265</v>
      </c>
      <c r="D98" s="4" t="s">
        <v>23</v>
      </c>
      <c r="E98">
        <v>64</v>
      </c>
      <c r="F98" s="7">
        <f t="shared" si="1"/>
        <v>2160</v>
      </c>
      <c r="G98">
        <v>640</v>
      </c>
      <c r="H98" s="5">
        <f>(G98*G57/64*H72)</f>
        <v>9000</v>
      </c>
      <c r="I98" s="6">
        <f>1-E98/G98</f>
        <v>0.9</v>
      </c>
      <c r="J98" s="1" t="str">
        <f>IF(E98&lt;G98*50%,"Høy","Lav")</f>
        <v>Høy</v>
      </c>
    </row>
    <row r="99" spans="3:11">
      <c r="C99">
        <v>266</v>
      </c>
      <c r="D99" s="4" t="s">
        <v>44</v>
      </c>
      <c r="E99">
        <v>192</v>
      </c>
      <c r="F99" s="7">
        <f t="shared" si="1"/>
        <v>14580</v>
      </c>
      <c r="G99">
        <v>320</v>
      </c>
      <c r="H99" s="5">
        <f>(G99*G58/64*H72)</f>
        <v>20250</v>
      </c>
      <c r="I99" s="6">
        <f>1-E99/G99</f>
        <v>0.4</v>
      </c>
      <c r="J99" s="1" t="str">
        <f>IF(E99&lt;G99*50%,"Høy","Lav")</f>
        <v>Lav</v>
      </c>
      <c r="K99" t="s">
        <v>59</v>
      </c>
    </row>
    <row r="100" spans="3:11">
      <c r="C100">
        <v>282</v>
      </c>
      <c r="D100" s="4" t="s">
        <v>25</v>
      </c>
      <c r="E100">
        <v>64</v>
      </c>
      <c r="F100" s="7">
        <f t="shared" si="1"/>
        <v>4080</v>
      </c>
      <c r="G100">
        <v>320</v>
      </c>
      <c r="H100" s="5">
        <f>(G100*G59/64*H72)</f>
        <v>9562.5</v>
      </c>
      <c r="I100" s="6">
        <f>1-E100/G100</f>
        <v>0.8</v>
      </c>
      <c r="J100" s="1" t="str">
        <f>IF(E100&lt;G100*50%,"Høy","Lav")</f>
        <v>Høy</v>
      </c>
    </row>
    <row r="101" spans="3:11">
      <c r="C101">
        <v>287</v>
      </c>
      <c r="D101" s="4" t="s">
        <v>26</v>
      </c>
      <c r="E101">
        <v>0</v>
      </c>
      <c r="F101" s="7">
        <f t="shared" si="1"/>
        <v>0</v>
      </c>
      <c r="G101">
        <v>320</v>
      </c>
      <c r="H101" s="5">
        <f>(G101*G60/64*H72)</f>
        <v>843.75</v>
      </c>
      <c r="I101" s="6">
        <f>1-E101/G101</f>
        <v>1</v>
      </c>
      <c r="J101" s="1" t="str">
        <f>IF(E101&lt;G101*50%,"Høy","Lav")</f>
        <v>Høy</v>
      </c>
    </row>
    <row r="102" spans="3:11">
      <c r="C102">
        <v>288</v>
      </c>
      <c r="D102" s="4" t="s">
        <v>27</v>
      </c>
      <c r="E102">
        <v>0</v>
      </c>
      <c r="F102" s="7">
        <f t="shared" si="1"/>
        <v>0</v>
      </c>
      <c r="G102">
        <v>320</v>
      </c>
      <c r="H102" s="5">
        <f>(G102*G61/64*H72)</f>
        <v>1181.25</v>
      </c>
      <c r="I102" s="6">
        <f>1-E102/G102</f>
        <v>1</v>
      </c>
      <c r="J102" s="1" t="str">
        <f>IF(E102&lt;G102*50%,"Høy","Lav")</f>
        <v>Høy</v>
      </c>
    </row>
    <row r="103" spans="3:11">
      <c r="C103">
        <v>289</v>
      </c>
      <c r="D103" s="4" t="s">
        <v>28</v>
      </c>
      <c r="E103">
        <v>0</v>
      </c>
      <c r="F103" s="7">
        <f t="shared" si="1"/>
        <v>0</v>
      </c>
      <c r="G103">
        <v>320</v>
      </c>
      <c r="H103" s="5">
        <f>(G103*G62/64*H72)</f>
        <v>5062.5</v>
      </c>
      <c r="I103" s="6">
        <f>1-E103/G103</f>
        <v>1</v>
      </c>
      <c r="J103" s="1" t="str">
        <f>IF(E103&lt;G103*50%,"Høy","Lav")</f>
        <v>Høy</v>
      </c>
    </row>
    <row r="104" spans="3:11">
      <c r="C104">
        <v>295</v>
      </c>
      <c r="D104" s="4" t="s">
        <v>29</v>
      </c>
      <c r="E104">
        <v>64</v>
      </c>
      <c r="F104" s="7">
        <f t="shared" si="1"/>
        <v>94.5</v>
      </c>
      <c r="G104">
        <v>640</v>
      </c>
      <c r="H104" s="5">
        <f>(G104*G63/64*H72)</f>
        <v>393.75</v>
      </c>
      <c r="I104" s="6">
        <f>1-E104/G104</f>
        <v>0.9</v>
      </c>
      <c r="J104" s="1" t="str">
        <f>IF(E104&lt;G104*50%,"Høy","Lav")</f>
        <v>Høy</v>
      </c>
    </row>
    <row r="105" spans="3:11">
      <c r="C105">
        <v>296</v>
      </c>
      <c r="D105" s="4" t="s">
        <v>30</v>
      </c>
      <c r="E105">
        <v>320</v>
      </c>
      <c r="F105" s="7">
        <f t="shared" si="1"/>
        <v>662.5</v>
      </c>
      <c r="G105">
        <v>17280</v>
      </c>
      <c r="H105" s="5">
        <f>(G105*G64/64*H72)</f>
        <v>13668.75</v>
      </c>
      <c r="I105" s="6">
        <f>1-E105/G105</f>
        <v>0.98148148148148151</v>
      </c>
      <c r="J105" s="1" t="str">
        <f>IF(E105&lt;G105*50%,"Høy","Lav")</f>
        <v>Høy</v>
      </c>
    </row>
    <row r="106" spans="3:11">
      <c r="C106">
        <v>318</v>
      </c>
      <c r="D106" s="4" t="s">
        <v>31</v>
      </c>
      <c r="E106">
        <v>0</v>
      </c>
      <c r="F106" s="7">
        <f t="shared" si="1"/>
        <v>0</v>
      </c>
      <c r="G106">
        <v>320</v>
      </c>
      <c r="H106" s="5">
        <f>(G106*G65/64*H72)</f>
        <v>450</v>
      </c>
      <c r="I106" s="6">
        <f>1-E106/G106</f>
        <v>1</v>
      </c>
      <c r="J106" s="1" t="str">
        <f>IF(E106&lt;G106*50%,"Høy","Lav")</f>
        <v>Høy</v>
      </c>
    </row>
    <row r="107" spans="3:11">
      <c r="C107">
        <v>320</v>
      </c>
      <c r="D107" s="4" t="s">
        <v>57</v>
      </c>
      <c r="E107">
        <v>10</v>
      </c>
      <c r="F107" s="7">
        <f>E107*I66</f>
        <v>81.666666666666686</v>
      </c>
      <c r="G107">
        <v>108</v>
      </c>
      <c r="H107" s="5">
        <f>(G107*G66*H72)</f>
        <v>364.5</v>
      </c>
      <c r="I107" s="6">
        <f>1-E107/G107</f>
        <v>0.90740740740740744</v>
      </c>
      <c r="J107" s="1" t="str">
        <f>IF(E107&lt;G107*50%,"Høy","Lav")</f>
        <v>Høy</v>
      </c>
    </row>
    <row r="108" spans="3:11">
      <c r="C108">
        <v>331</v>
      </c>
      <c r="D108" s="4" t="s">
        <v>32</v>
      </c>
      <c r="E108">
        <v>0</v>
      </c>
      <c r="F108" s="7">
        <f t="shared" si="1"/>
        <v>0</v>
      </c>
      <c r="G108">
        <v>640</v>
      </c>
      <c r="H108" s="5">
        <f>(G108*G67/64*H72)</f>
        <v>1350</v>
      </c>
      <c r="I108" s="6">
        <f>1-E108/G108</f>
        <v>1</v>
      </c>
      <c r="J108" s="1" t="str">
        <f>IF(E108&lt;G108*50%,"Høy","Lav")</f>
        <v>Høy</v>
      </c>
    </row>
    <row r="109" spans="3:11">
      <c r="C109">
        <v>334</v>
      </c>
      <c r="D109" s="4" t="s">
        <v>33</v>
      </c>
      <c r="E109">
        <v>320</v>
      </c>
      <c r="F109" s="7">
        <f t="shared" si="1"/>
        <v>1125</v>
      </c>
      <c r="G109">
        <v>640</v>
      </c>
      <c r="H109" s="5">
        <f>(G109*G68/64*H72)</f>
        <v>1687.5</v>
      </c>
      <c r="I109" s="6">
        <f>1-E109/G109</f>
        <v>0.5</v>
      </c>
      <c r="J109" s="1" t="str">
        <f>IF(E109&lt;G109*50%,"Høy","Lav")</f>
        <v>Lav</v>
      </c>
    </row>
    <row r="110" spans="3:11">
      <c r="C110">
        <v>338</v>
      </c>
      <c r="D110" s="4" t="s">
        <v>19</v>
      </c>
      <c r="E110">
        <v>0</v>
      </c>
      <c r="F110" s="7">
        <f t="shared" si="1"/>
        <v>0</v>
      </c>
      <c r="G110">
        <v>640</v>
      </c>
      <c r="H110" s="5">
        <f>(G110*G69/64*H72)</f>
        <v>506.25</v>
      </c>
      <c r="I110" s="6">
        <f>1-E110/G110</f>
        <v>1</v>
      </c>
      <c r="J110" s="1" t="str">
        <f>IF(E110&lt;G110*50%,"Høy","Lav")</f>
        <v>Høy</v>
      </c>
    </row>
    <row r="111" spans="3:11" ht="15.75" thickBot="1">
      <c r="C111" s="31"/>
      <c r="D111" s="53" t="s">
        <v>62</v>
      </c>
      <c r="E111" s="30">
        <v>19200</v>
      </c>
      <c r="F111" s="54">
        <f t="shared" si="1"/>
        <v>0</v>
      </c>
      <c r="G111" s="31" t="s">
        <v>60</v>
      </c>
      <c r="H111" s="31" t="s">
        <v>60</v>
      </c>
      <c r="I111" s="31" t="s">
        <v>60</v>
      </c>
      <c r="J111" s="31" t="s">
        <v>60</v>
      </c>
      <c r="K111" s="55" t="s">
        <v>61</v>
      </c>
    </row>
    <row r="112" spans="3:11" ht="15.75" thickTop="1">
      <c r="D112" s="52" t="s">
        <v>87</v>
      </c>
      <c r="E112" s="10"/>
      <c r="F112" s="10"/>
      <c r="G112" s="10"/>
      <c r="H112" s="51">
        <f>SUM(H75:H110)</f>
        <v>202201.875</v>
      </c>
      <c r="I112" s="10"/>
      <c r="J112" s="10"/>
      <c r="K112" s="10"/>
    </row>
    <row r="113" spans="4:8">
      <c r="D113" s="4" t="s">
        <v>91</v>
      </c>
      <c r="F113" s="7">
        <f>SUM(F75:F111)</f>
        <v>25522.416666666668</v>
      </c>
      <c r="H113" s="10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eivind stasjonær</dc:creator>
  <cp:lastModifiedBy>eivind stasjonær</cp:lastModifiedBy>
  <dcterms:created xsi:type="dcterms:W3CDTF">2010-10-26T08:20:23Z</dcterms:created>
  <dcterms:modified xsi:type="dcterms:W3CDTF">2010-10-29T20:25:36Z</dcterms:modified>
</cp:coreProperties>
</file>